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M:\Finanzen\Einkauf\Ausschreibungen\Ausschreibung Commvault 2026\Unterlagen Ausschreibung_clean\"/>
    </mc:Choice>
  </mc:AlternateContent>
  <xr:revisionPtr revIDLastSave="0" documentId="13_ncr:1_{D8805A2D-40DB-4E88-ADA0-B8BF54AB38AD}" xr6:coauthVersionLast="47" xr6:coauthVersionMax="47" xr10:uidLastSave="{00000000-0000-0000-0000-000000000000}"/>
  <bookViews>
    <workbookView xWindow="-120" yWindow="-120" windowWidth="38640" windowHeight="15720" xr2:uid="{8B52E9D1-3466-4E76-8600-45C008C7445B}"/>
  </bookViews>
  <sheets>
    <sheet name="Preisblat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3" i="1"/>
  <c r="H14" i="1"/>
  <c r="H12" i="1"/>
  <c r="H11" i="1"/>
  <c r="H16" i="1" l="1"/>
  <c r="I15" i="1"/>
  <c r="I13" i="1"/>
  <c r="I12" i="1"/>
  <c r="I14" i="1" l="1"/>
  <c r="I16" i="1" l="1"/>
  <c r="I11" i="1"/>
</calcChain>
</file>

<file path=xl/sharedStrings.xml><?xml version="1.0" encoding="utf-8"?>
<sst xmlns="http://schemas.openxmlformats.org/spreadsheetml/2006/main" count="32" uniqueCount="25">
  <si>
    <t>Ausfüllhinweise</t>
  </si>
  <si>
    <t>Position</t>
  </si>
  <si>
    <t>Commvault Lizenzen</t>
  </si>
  <si>
    <t>Commvault Backup &amp; Recovery For Non-Virtual and File, Per Front-End Terabyte</t>
  </si>
  <si>
    <t>Commvault Service</t>
  </si>
  <si>
    <t>2. Die Preisangaben erfolgen in EUR excl. der jeweils gültigen MwSt (netto) inkl. aller etwaiger Nebenkosten.</t>
  </si>
  <si>
    <t xml:space="preserve">Gesamtpreis 
netto [€] </t>
  </si>
  <si>
    <t xml:space="preserve">Gesamtpreis 
brutto [€] </t>
  </si>
  <si>
    <t xml:space="preserve">Bezeichnung </t>
  </si>
  <si>
    <t>Kategorie</t>
  </si>
  <si>
    <t>Menge 
[Tranchen pro Jahr]</t>
  </si>
  <si>
    <t>1. Gelb gekennzeichnete Felder sind durch den Bieter auszufüllen.</t>
  </si>
  <si>
    <t>4. Eine Tranche entspricht, wie in der Leistungsbeschreibung definiert, 10 TB Datenvolumen.</t>
  </si>
  <si>
    <t>-</t>
  </si>
  <si>
    <t>Commvault Complete Backup &amp; Recovery Per Front-End TB, Perpetual</t>
  </si>
  <si>
    <t xml:space="preserve">Commvault Backup &amp; Recovery For Virtual Machines, Per VM    </t>
  </si>
  <si>
    <t>Commvault 3rd Level Support 7x24 VPA für Commvault Backup &amp; Recovery For Non-Virtual and File, Per Front-End Terabyte und Commvault Complete Backup &amp; Recovery Per Front-End TB, Perpetual (Bestandslizenzen und Lizenzerweiterungen)</t>
  </si>
  <si>
    <t>Commvault 3rd Level Support 5x12 VPA für Commvault Backup &amp; Recovery For Virtual Machines, Per VM (Bestandslizenzen und Lizenzerweiterungen)</t>
  </si>
  <si>
    <t>Menge 
[Stück pro Jahr]</t>
  </si>
  <si>
    <t>5. Der wertungsrelevante Gesamtpreis ergibt sich aus den Gesamtpreisen der Positionen 1 bis 5. Diese sind durch Berücksichtigung der Menge auf ein Jahr hochgerechnet.</t>
  </si>
  <si>
    <t>Rabatt [%]</t>
  </si>
  <si>
    <t>Listenpreis pro Tranche/
pro Stück netto [€]</t>
  </si>
  <si>
    <t xml:space="preserve">3. Die angegebenen Mengen in Spalte D und E sind Schätzwerte. Diese Mengeangaben sind unverbindlich. Die angebenen Mengen können sowohl über- als auch unterschritten werden, ohne dass eine Mindestmenge vom Auftraggeber angenommen und/oder vergütet werden muss. </t>
  </si>
  <si>
    <t>6. In Spalte G gibt der Bieter den auf den Listenpreis pro Tranche/pro Stück gewährten Rabatt an. Dieser verringert entsprechend den in Spalte H und I ausgewiesenen Gesamtpreis.</t>
  </si>
  <si>
    <t>Wertungsrelevanter Gesamtpreis: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</si>
</sst>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1"/>
      <name val="Tahoma"/>
      <family val="2"/>
    </font>
    <font>
      <sz val="11"/>
      <color rgb="FF000000"/>
      <name val="Arial"/>
      <family val="2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sz val="11"/>
      <color rgb="FFFFFFFF"/>
      <name val="Arial"/>
      <family val="2"/>
    </font>
    <font>
      <b/>
      <u val="doubleAccounting"/>
      <sz val="11"/>
      <color rgb="FFFFFF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16365C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FFFCC"/>
        <bgColor rgb="FF000000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44">
    <xf numFmtId="0" fontId="0" fillId="0" borderId="0" xfId="0"/>
    <xf numFmtId="0" fontId="8" fillId="4" borderId="5" xfId="0" applyFont="1" applyFill="1" applyBorder="1" applyProtection="1"/>
    <xf numFmtId="0" fontId="6" fillId="4" borderId="14" xfId="0" applyFont="1" applyFill="1" applyBorder="1" applyAlignment="1" applyProtection="1">
      <alignment horizontal="right" vertical="center"/>
    </xf>
    <xf numFmtId="0" fontId="6" fillId="4" borderId="15" xfId="0" applyFont="1" applyFill="1" applyBorder="1" applyAlignment="1" applyProtection="1">
      <alignment horizontal="right" vertical="center"/>
    </xf>
    <xf numFmtId="0" fontId="6" fillId="4" borderId="16" xfId="0" applyFont="1" applyFill="1" applyBorder="1" applyAlignment="1" applyProtection="1">
      <alignment horizontal="right" vertical="center"/>
    </xf>
    <xf numFmtId="44" fontId="9" fillId="4" borderId="5" xfId="0" applyNumberFormat="1" applyFont="1" applyFill="1" applyBorder="1" applyAlignment="1" applyProtection="1">
      <alignment vertical="center"/>
    </xf>
    <xf numFmtId="0" fontId="0" fillId="0" borderId="0" xfId="0" applyProtection="1"/>
    <xf numFmtId="44" fontId="5" fillId="5" borderId="5" xfId="1" applyFont="1" applyFill="1" applyBorder="1" applyAlignment="1" applyProtection="1">
      <alignment horizontal="right" vertical="center"/>
    </xf>
    <xf numFmtId="0" fontId="7" fillId="5" borderId="5" xfId="0" applyFont="1" applyFill="1" applyBorder="1" applyAlignment="1" applyProtection="1">
      <alignment horizontal="center" vertical="center"/>
    </xf>
    <xf numFmtId="0" fontId="3" fillId="5" borderId="5" xfId="2" applyFont="1" applyFill="1" applyBorder="1" applyAlignment="1" applyProtection="1">
      <alignment vertical="center" wrapText="1"/>
    </xf>
    <xf numFmtId="0" fontId="5" fillId="5" borderId="5" xfId="0" applyFont="1" applyFill="1" applyBorder="1" applyAlignment="1" applyProtection="1">
      <alignment vertical="center"/>
    </xf>
    <xf numFmtId="0" fontId="5" fillId="5" borderId="5" xfId="0" applyFont="1" applyFill="1" applyBorder="1" applyAlignment="1" applyProtection="1">
      <alignment horizontal="center" vertical="center"/>
    </xf>
    <xf numFmtId="0" fontId="3" fillId="5" borderId="5" xfId="2" applyFont="1" applyFill="1" applyBorder="1" applyAlignment="1" applyProtection="1">
      <alignment horizontal="left" vertical="center" wrapText="1"/>
    </xf>
    <xf numFmtId="0" fontId="5" fillId="5" borderId="5" xfId="0" applyFont="1" applyFill="1" applyBorder="1" applyAlignment="1" applyProtection="1">
      <alignment horizontal="left" vertical="center" wrapText="1"/>
    </xf>
    <xf numFmtId="0" fontId="4" fillId="0" borderId="0" xfId="0" applyFont="1" applyProtection="1"/>
    <xf numFmtId="0" fontId="4" fillId="0" borderId="0" xfId="0" applyFont="1" applyAlignment="1" applyProtection="1">
      <alignment vertical="center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12" xfId="0" applyFont="1" applyFill="1" applyBorder="1" applyAlignment="1" applyProtection="1">
      <alignment horizontal="center" vertical="center"/>
    </xf>
    <xf numFmtId="0" fontId="7" fillId="2" borderId="13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5" fillId="3" borderId="1" xfId="0" applyFont="1" applyFill="1" applyBorder="1" applyAlignment="1" applyProtection="1">
      <alignment horizontal="left" vertical="center" wrapText="1"/>
    </xf>
    <xf numFmtId="0" fontId="5" fillId="3" borderId="2" xfId="0" applyFont="1" applyFill="1" applyBorder="1" applyAlignment="1" applyProtection="1">
      <alignment horizontal="left" vertical="center" wrapText="1"/>
    </xf>
    <xf numFmtId="0" fontId="5" fillId="3" borderId="3" xfId="0" applyFont="1" applyFill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5" fillId="0" borderId="0" xfId="0" applyFont="1" applyProtection="1"/>
    <xf numFmtId="0" fontId="5" fillId="3" borderId="4" xfId="0" applyFont="1" applyFill="1" applyBorder="1" applyAlignment="1" applyProtection="1">
      <alignment horizontal="left" vertical="center"/>
    </xf>
    <xf numFmtId="0" fontId="5" fillId="3" borderId="5" xfId="0" applyFont="1" applyFill="1" applyBorder="1" applyAlignment="1" applyProtection="1">
      <alignment horizontal="left" vertical="center"/>
    </xf>
    <xf numFmtId="0" fontId="5" fillId="3" borderId="6" xfId="0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5" fillId="3" borderId="4" xfId="0" applyFont="1" applyFill="1" applyBorder="1" applyAlignment="1" applyProtection="1">
      <alignment horizontal="left" vertical="center" wrapText="1"/>
    </xf>
    <xf numFmtId="0" fontId="5" fillId="3" borderId="5" xfId="0" applyFont="1" applyFill="1" applyBorder="1" applyAlignment="1" applyProtection="1">
      <alignment horizontal="left" vertical="center" wrapText="1"/>
    </xf>
    <xf numFmtId="0" fontId="5" fillId="3" borderId="6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wrapText="1"/>
    </xf>
    <xf numFmtId="0" fontId="5" fillId="0" borderId="0" xfId="0" applyFont="1" applyAlignment="1" applyProtection="1">
      <alignment wrapText="1"/>
    </xf>
    <xf numFmtId="0" fontId="5" fillId="3" borderId="7" xfId="0" applyFont="1" applyFill="1" applyBorder="1" applyAlignment="1" applyProtection="1">
      <alignment horizontal="left" vertical="center" wrapText="1"/>
    </xf>
    <xf numFmtId="0" fontId="5" fillId="3" borderId="8" xfId="0" applyFont="1" applyFill="1" applyBorder="1" applyAlignment="1" applyProtection="1">
      <alignment horizontal="left" vertical="center" wrapText="1"/>
    </xf>
    <xf numFmtId="0" fontId="5" fillId="3" borderId="9" xfId="0" applyFont="1" applyFill="1" applyBorder="1" applyAlignment="1" applyProtection="1">
      <alignment horizontal="left" vertical="center" wrapText="1"/>
    </xf>
    <xf numFmtId="0" fontId="5" fillId="0" borderId="10" xfId="0" applyFont="1" applyBorder="1" applyProtection="1"/>
    <xf numFmtId="0" fontId="6" fillId="4" borderId="5" xfId="0" applyFont="1" applyFill="1" applyBorder="1" applyAlignment="1" applyProtection="1">
      <alignment horizontal="center" vertical="center"/>
    </xf>
    <xf numFmtId="0" fontId="6" fillId="4" borderId="5" xfId="0" applyFont="1" applyFill="1" applyBorder="1" applyAlignment="1" applyProtection="1">
      <alignment horizontal="center" vertical="center" wrapText="1"/>
    </xf>
    <xf numFmtId="7" fontId="5" fillId="6" borderId="5" xfId="1" applyNumberFormat="1" applyFont="1" applyFill="1" applyBorder="1" applyAlignment="1" applyProtection="1">
      <alignment horizontal="center" vertical="center"/>
      <protection locked="0"/>
    </xf>
    <xf numFmtId="10" fontId="5" fillId="6" borderId="5" xfId="1" applyNumberFormat="1" applyFont="1" applyFill="1" applyBorder="1" applyAlignment="1" applyProtection="1">
      <alignment horizontal="center" vertical="center"/>
      <protection locked="0"/>
    </xf>
  </cellXfs>
  <cellStyles count="3">
    <cellStyle name="Standard" xfId="0" builtinId="0"/>
    <cellStyle name="Standard 2 2" xfId="2" xr:uid="{D2F632E1-EE5F-4863-AC18-DF39DFCDE2E3}"/>
    <cellStyle name="Währung" xfId="1" builtin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F0628-8770-4742-8B55-FD071DE8B82B}">
  <dimension ref="A1:I16"/>
  <sheetViews>
    <sheetView tabSelected="1" zoomScale="90" zoomScaleNormal="90" workbookViewId="0">
      <selection activeCell="L14" sqref="L14"/>
    </sheetView>
  </sheetViews>
  <sheetFormatPr baseColWidth="10" defaultRowHeight="14.25" x14ac:dyDescent="0.2"/>
  <cols>
    <col min="1" max="1" width="8.625" style="6" customWidth="1"/>
    <col min="2" max="2" width="18.625" style="6" customWidth="1"/>
    <col min="3" max="3" width="70.625" style="6" customWidth="1"/>
    <col min="4" max="4" width="20.625" style="6" customWidth="1"/>
    <col min="5" max="5" width="15.625" style="6" customWidth="1"/>
    <col min="6" max="6" width="30.625" style="6" customWidth="1"/>
    <col min="7" max="7" width="15.625" style="6" customWidth="1"/>
    <col min="8" max="9" width="13.125" style="6" customWidth="1"/>
    <col min="10" max="16384" width="11" style="6"/>
  </cols>
  <sheetData>
    <row r="1" spans="1:9" ht="15" thickBot="1" x14ac:dyDescent="0.25">
      <c r="A1" s="14"/>
      <c r="B1" s="14"/>
      <c r="C1" s="14"/>
      <c r="D1" s="14"/>
      <c r="E1" s="14"/>
      <c r="F1" s="14"/>
      <c r="G1" s="14"/>
      <c r="H1" s="14"/>
      <c r="I1" s="14"/>
    </row>
    <row r="2" spans="1:9" s="21" customFormat="1" ht="20.100000000000001" customHeight="1" thickBot="1" x14ac:dyDescent="0.25">
      <c r="A2" s="15"/>
      <c r="B2" s="16" t="s">
        <v>0</v>
      </c>
      <c r="C2" s="17"/>
      <c r="D2" s="17"/>
      <c r="E2" s="17"/>
      <c r="F2" s="18"/>
      <c r="G2" s="19"/>
      <c r="H2" s="20"/>
      <c r="I2" s="20"/>
    </row>
    <row r="3" spans="1:9" ht="20.100000000000001" customHeight="1" x14ac:dyDescent="0.2">
      <c r="A3" s="14"/>
      <c r="B3" s="22" t="s">
        <v>11</v>
      </c>
      <c r="C3" s="23"/>
      <c r="D3" s="23"/>
      <c r="E3" s="23"/>
      <c r="F3" s="24"/>
      <c r="G3" s="25"/>
      <c r="H3" s="26"/>
      <c r="I3" s="26"/>
    </row>
    <row r="4" spans="1:9" ht="20.100000000000001" customHeight="1" x14ac:dyDescent="0.2">
      <c r="A4" s="14"/>
      <c r="B4" s="27" t="s">
        <v>5</v>
      </c>
      <c r="C4" s="28"/>
      <c r="D4" s="28"/>
      <c r="E4" s="28"/>
      <c r="F4" s="29"/>
      <c r="G4" s="30"/>
      <c r="H4" s="26"/>
      <c r="I4" s="26"/>
    </row>
    <row r="5" spans="1:9" ht="30" customHeight="1" x14ac:dyDescent="0.2">
      <c r="A5" s="14"/>
      <c r="B5" s="31" t="s">
        <v>22</v>
      </c>
      <c r="C5" s="32"/>
      <c r="D5" s="32"/>
      <c r="E5" s="32"/>
      <c r="F5" s="33"/>
      <c r="G5" s="25"/>
      <c r="H5" s="26"/>
      <c r="I5" s="26"/>
    </row>
    <row r="6" spans="1:9" ht="20.100000000000001" customHeight="1" x14ac:dyDescent="0.2">
      <c r="A6" s="14"/>
      <c r="B6" s="31" t="s">
        <v>12</v>
      </c>
      <c r="C6" s="32"/>
      <c r="D6" s="32"/>
      <c r="E6" s="32"/>
      <c r="F6" s="33"/>
      <c r="G6" s="25"/>
      <c r="H6" s="26"/>
      <c r="I6" s="26"/>
    </row>
    <row r="7" spans="1:9" ht="20.100000000000001" customHeight="1" x14ac:dyDescent="0.2">
      <c r="A7" s="34"/>
      <c r="B7" s="31" t="s">
        <v>19</v>
      </c>
      <c r="C7" s="32"/>
      <c r="D7" s="32"/>
      <c r="E7" s="32"/>
      <c r="F7" s="33"/>
      <c r="G7" s="25"/>
      <c r="H7" s="35"/>
      <c r="I7" s="35"/>
    </row>
    <row r="8" spans="1:9" ht="20.100000000000001" customHeight="1" thickBot="1" x14ac:dyDescent="0.25">
      <c r="A8" s="34"/>
      <c r="B8" s="36" t="s">
        <v>23</v>
      </c>
      <c r="C8" s="37"/>
      <c r="D8" s="37"/>
      <c r="E8" s="37"/>
      <c r="F8" s="38"/>
      <c r="G8" s="25"/>
      <c r="H8" s="35"/>
      <c r="I8" s="35"/>
    </row>
    <row r="9" spans="1:9" x14ac:dyDescent="0.2">
      <c r="A9" s="14"/>
      <c r="B9" s="26"/>
      <c r="C9" s="39"/>
      <c r="D9" s="26"/>
      <c r="E9" s="26"/>
      <c r="F9" s="26"/>
      <c r="G9" s="26"/>
      <c r="H9" s="26"/>
      <c r="I9" s="26"/>
    </row>
    <row r="10" spans="1:9" ht="30" x14ac:dyDescent="0.2">
      <c r="A10" s="40" t="s">
        <v>1</v>
      </c>
      <c r="B10" s="40" t="s">
        <v>9</v>
      </c>
      <c r="C10" s="40" t="s">
        <v>8</v>
      </c>
      <c r="D10" s="41" t="s">
        <v>10</v>
      </c>
      <c r="E10" s="41" t="s">
        <v>18</v>
      </c>
      <c r="F10" s="41" t="s">
        <v>21</v>
      </c>
      <c r="G10" s="41" t="s">
        <v>20</v>
      </c>
      <c r="H10" s="41" t="s">
        <v>6</v>
      </c>
      <c r="I10" s="41" t="s">
        <v>7</v>
      </c>
    </row>
    <row r="11" spans="1:9" ht="30" customHeight="1" x14ac:dyDescent="0.2">
      <c r="A11" s="8">
        <v>1</v>
      </c>
      <c r="B11" s="9" t="s">
        <v>2</v>
      </c>
      <c r="C11" s="10" t="s">
        <v>3</v>
      </c>
      <c r="D11" s="11">
        <v>6</v>
      </c>
      <c r="E11" s="11" t="s">
        <v>13</v>
      </c>
      <c r="F11" s="42"/>
      <c r="G11" s="43"/>
      <c r="H11" s="7">
        <f>(D11*F11)-(F11*G11)</f>
        <v>0</v>
      </c>
      <c r="I11" s="7">
        <f>H11*1.19</f>
        <v>0</v>
      </c>
    </row>
    <row r="12" spans="1:9" ht="30" customHeight="1" x14ac:dyDescent="0.2">
      <c r="A12" s="8">
        <v>2</v>
      </c>
      <c r="B12" s="9" t="s">
        <v>2</v>
      </c>
      <c r="C12" s="10" t="s">
        <v>14</v>
      </c>
      <c r="D12" s="11">
        <v>6</v>
      </c>
      <c r="E12" s="11" t="s">
        <v>13</v>
      </c>
      <c r="F12" s="42"/>
      <c r="G12" s="43"/>
      <c r="H12" s="7">
        <f>(D12*F12)-(F12*G12)</f>
        <v>0</v>
      </c>
      <c r="I12" s="7">
        <f t="shared" ref="I12:I13" si="0">H12*1.19</f>
        <v>0</v>
      </c>
    </row>
    <row r="13" spans="1:9" ht="30" customHeight="1" x14ac:dyDescent="0.2">
      <c r="A13" s="8">
        <v>3</v>
      </c>
      <c r="B13" s="9" t="s">
        <v>2</v>
      </c>
      <c r="C13" s="10" t="s">
        <v>15</v>
      </c>
      <c r="D13" s="11" t="s">
        <v>13</v>
      </c>
      <c r="E13" s="11">
        <v>5</v>
      </c>
      <c r="F13" s="42"/>
      <c r="G13" s="43"/>
      <c r="H13" s="7">
        <f>(E13*F13)-(F13*G13)</f>
        <v>0</v>
      </c>
      <c r="I13" s="7">
        <f t="shared" si="0"/>
        <v>0</v>
      </c>
    </row>
    <row r="14" spans="1:9" ht="45" customHeight="1" x14ac:dyDescent="0.2">
      <c r="A14" s="8">
        <v>4</v>
      </c>
      <c r="B14" s="12" t="s">
        <v>4</v>
      </c>
      <c r="C14" s="13" t="s">
        <v>16</v>
      </c>
      <c r="D14" s="11">
        <v>6</v>
      </c>
      <c r="E14" s="11" t="s">
        <v>13</v>
      </c>
      <c r="F14" s="42"/>
      <c r="G14" s="43"/>
      <c r="H14" s="7">
        <f>(D14*F14)-(F14*G14)</f>
        <v>0</v>
      </c>
      <c r="I14" s="7">
        <f>H14*1.19</f>
        <v>0</v>
      </c>
    </row>
    <row r="15" spans="1:9" ht="30" customHeight="1" x14ac:dyDescent="0.2">
      <c r="A15" s="8">
        <v>5</v>
      </c>
      <c r="B15" s="12" t="s">
        <v>4</v>
      </c>
      <c r="C15" s="13" t="s">
        <v>17</v>
      </c>
      <c r="D15" s="11" t="s">
        <v>13</v>
      </c>
      <c r="E15" s="11">
        <v>5</v>
      </c>
      <c r="F15" s="42"/>
      <c r="G15" s="43"/>
      <c r="H15" s="7">
        <f>(E15*F15)-(F15*G15)</f>
        <v>0</v>
      </c>
      <c r="I15" s="7">
        <f>H15*1.19</f>
        <v>0</v>
      </c>
    </row>
    <row r="16" spans="1:9" ht="24.95" customHeight="1" x14ac:dyDescent="0.2">
      <c r="A16" s="1"/>
      <c r="B16" s="2" t="s">
        <v>24</v>
      </c>
      <c r="C16" s="3"/>
      <c r="D16" s="3"/>
      <c r="E16" s="3"/>
      <c r="F16" s="3"/>
      <c r="G16" s="4"/>
      <c r="H16" s="5">
        <f>SUM(H11:H15)</f>
        <v>0</v>
      </c>
      <c r="I16" s="5">
        <f>H16*1.19</f>
        <v>0</v>
      </c>
    </row>
  </sheetData>
  <sheetProtection algorithmName="SHA-512" hashValue="7XywuYaUwitlplrDKOOE/doFWW/qCuTDpU9BNCvDbLs6xYtQyaufJjHJrISRRU2iCZQMR0nnsPogAjZpSLbfQA==" saltValue="dIPWEbeNyHwx3OuenAIMxw==" spinCount="100000" sheet="1" objects="1" scenarios="1"/>
  <mergeCells count="8">
    <mergeCell ref="B8:F8"/>
    <mergeCell ref="B16:G16"/>
    <mergeCell ref="B7:F7"/>
    <mergeCell ref="B2:F2"/>
    <mergeCell ref="B6:F6"/>
    <mergeCell ref="B3:F3"/>
    <mergeCell ref="B4:F4"/>
    <mergeCell ref="B5:F5"/>
  </mergeCells>
  <pageMargins left="0.7" right="0.7" top="0.78740157499999996" bottom="0.78740157499999996" header="0.3" footer="0.3"/>
  <pageSetup paperSize="9" orientation="portrait" r:id="rId1"/>
  <ignoredErrors>
    <ignoredError sqref="H13:H1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>Mobil ISC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Häfner, Rebecca</dc:creator>
  <cp:lastModifiedBy>Schmidt, Daniel</cp:lastModifiedBy>
  <dcterms:created xsi:type="dcterms:W3CDTF">2026-01-28T15:03:33Z</dcterms:created>
  <dcterms:modified xsi:type="dcterms:W3CDTF">2026-04-22T13:51:14Z</dcterms:modified>
</cp:coreProperties>
</file>